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1880"/>
  </bookViews>
  <sheets>
    <sheet name="2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3" i="1"/>
  <c r="D3" i="1"/>
  <c r="B4" i="1"/>
  <c r="C4" i="1"/>
  <c r="D4" i="1"/>
  <c r="B9" i="1"/>
  <c r="C9" i="1"/>
  <c r="D9" i="1"/>
  <c r="B6" i="1"/>
  <c r="C6" i="1"/>
  <c r="D6" i="1"/>
  <c r="B5" i="1"/>
  <c r="C5" i="1"/>
  <c r="D5" i="1"/>
  <c r="B7" i="1"/>
  <c r="C7" i="1"/>
  <c r="D7" i="1"/>
  <c r="B8" i="1"/>
  <c r="C8" i="1"/>
  <c r="D8" i="1"/>
  <c r="B10" i="1"/>
  <c r="C10" i="1"/>
  <c r="D10" i="1"/>
  <c r="B11" i="1"/>
  <c r="C11" i="1"/>
  <c r="D11" i="1"/>
</calcChain>
</file>

<file path=xl/sharedStrings.xml><?xml version="1.0" encoding="utf-8"?>
<sst xmlns="http://schemas.openxmlformats.org/spreadsheetml/2006/main" count="1" uniqueCount="1">
  <si>
    <t>فصول هزینه 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</si>
</sst>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ck">
        <color auto="1"/>
      </bottom>
      <diagonal/>
    </border>
    <border>
      <left style="thick">
        <color auto="1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/>
      <bottom style="thin">
        <color theme="2" tint="-9.9948118533890809E-2"/>
      </bottom>
      <diagonal/>
    </border>
    <border>
      <left style="thick">
        <color rgb="FF3F3F3F"/>
      </left>
      <right style="double">
        <color rgb="FF3F3F3F"/>
      </right>
      <top style="thick">
        <color rgb="FF3F3F3F"/>
      </top>
      <bottom style="thick">
        <color rgb="FF3F3F3F"/>
      </bottom>
      <diagonal/>
    </border>
    <border>
      <left style="double">
        <color rgb="FF3F3F3F"/>
      </left>
      <right style="double">
        <color rgb="FF3F3F3F"/>
      </right>
      <top style="thick">
        <color rgb="FF3F3F3F"/>
      </top>
      <bottom style="thick">
        <color rgb="FF3F3F3F"/>
      </bottom>
      <diagonal/>
    </border>
    <border>
      <left style="double">
        <color rgb="FF3F3F3F"/>
      </left>
      <right style="thick">
        <color rgb="FF3F3F3F"/>
      </right>
      <top style="thick">
        <color rgb="FF3F3F3F"/>
      </top>
      <bottom style="thick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rightToLeft="1" tabSelected="1" workbookViewId="0">
      <selection activeCell="F6" sqref="F6"/>
    </sheetView>
  </sheetViews>
  <sheetFormatPr defaultRowHeight="39.950000000000003" customHeight="1"/>
  <cols>
    <col min="1" max="1" width="9" style="1"/>
    <col min="2" max="2" width="58.75" style="2" customWidth="1"/>
    <col min="3" max="3" width="27.125" style="2" customWidth="1"/>
    <col min="4" max="4" width="30.625" style="2" customWidth="1"/>
    <col min="5" max="16384" width="9" style="1"/>
  </cols>
  <sheetData>
    <row r="1" spans="2:4" ht="39.950000000000003" customHeight="1" thickBot="1"/>
    <row r="2" spans="2:4" ht="50.1" customHeight="1" thickTop="1" thickBot="1">
      <c r="B2" s="12" t="s">
        <v>0</v>
      </c>
      <c r="C2" s="13"/>
      <c r="D2" s="14"/>
    </row>
    <row r="3" spans="2:4" ht="39.950000000000003" customHeight="1" thickTop="1">
      <c r="B3" s="9" t="str">
        <f>"فصل اول - جبران خدمات كاركنان"</f>
        <v>فصل اول - جبران خدمات كاركنان</v>
      </c>
      <c r="C3" s="10" t="str">
        <f t="shared" ref="C3:C11" si="0">"فصول هزينه اي"</f>
        <v>فصول هزينه اي</v>
      </c>
      <c r="D3" s="11" t="str">
        <f>"0000010000"</f>
        <v>0000010000</v>
      </c>
    </row>
    <row r="4" spans="2:4" ht="39.950000000000003" customHeight="1">
      <c r="B4" s="3" t="str">
        <f>"فصل دوم -  استفاده از كالاها و خدمات"</f>
        <v>فصل دوم -  استفاده از كالاها و خدمات</v>
      </c>
      <c r="C4" s="4" t="str">
        <f t="shared" si="0"/>
        <v>فصول هزينه اي</v>
      </c>
      <c r="D4" s="5" t="str">
        <f>"0000020000"</f>
        <v>0000020000</v>
      </c>
    </row>
    <row r="5" spans="2:4" ht="39.950000000000003" customHeight="1">
      <c r="B5" s="3" t="str">
        <f>"فصل سوم - مصرف سرمايه هاي ثابت ( استهلاک )"</f>
        <v>فصل سوم - مصرف سرمايه هاي ثابت ( استهلاک )</v>
      </c>
      <c r="C5" s="4" t="str">
        <f t="shared" si="0"/>
        <v>فصول هزينه اي</v>
      </c>
      <c r="D5" s="5" t="str">
        <f>"0000030000"</f>
        <v>0000030000</v>
      </c>
    </row>
    <row r="6" spans="2:4" ht="39.950000000000003" customHeight="1">
      <c r="B6" s="3" t="str">
        <f>"فصل چهارم - بهره (سود)"</f>
        <v>فصل چهارم - بهره (سود)</v>
      </c>
      <c r="C6" s="4" t="str">
        <f t="shared" si="0"/>
        <v>فصول هزينه اي</v>
      </c>
      <c r="D6" s="5" t="str">
        <f>"0000040000"</f>
        <v>0000040000</v>
      </c>
    </row>
    <row r="7" spans="2:4" ht="39.950000000000003" customHeight="1">
      <c r="B7" s="3" t="str">
        <f>"فصل پنجم - يارانه"</f>
        <v>فصل پنجم - يارانه</v>
      </c>
      <c r="C7" s="4" t="str">
        <f t="shared" si="0"/>
        <v>فصول هزينه اي</v>
      </c>
      <c r="D7" s="5" t="str">
        <f>"0000050000"</f>
        <v>0000050000</v>
      </c>
    </row>
    <row r="8" spans="2:4" ht="39.950000000000003" customHeight="1">
      <c r="B8" s="3" t="str">
        <f>"فصل ششم - کمک هاي بلاعوض"</f>
        <v>فصل ششم - کمک هاي بلاعوض</v>
      </c>
      <c r="C8" s="4" t="str">
        <f t="shared" si="0"/>
        <v>فصول هزينه اي</v>
      </c>
      <c r="D8" s="5" t="str">
        <f>"0000060000"</f>
        <v>0000060000</v>
      </c>
    </row>
    <row r="9" spans="2:4" ht="39.950000000000003" customHeight="1">
      <c r="B9" s="3" t="str">
        <f>"فصل هفتم - منافع (مزاياي) اجتماعي"</f>
        <v>فصل هفتم - منافع (مزاياي) اجتماعي</v>
      </c>
      <c r="C9" s="4" t="str">
        <f t="shared" si="0"/>
        <v>فصول هزينه اي</v>
      </c>
      <c r="D9" s="5" t="str">
        <f>"0000070000"</f>
        <v>0000070000</v>
      </c>
    </row>
    <row r="10" spans="2:4" ht="39.950000000000003" customHeight="1">
      <c r="B10" s="3" t="str">
        <f>"فصل هشتم - ساير هزينه ها"</f>
        <v>فصل هشتم - ساير هزينه ها</v>
      </c>
      <c r="C10" s="4" t="str">
        <f t="shared" si="0"/>
        <v>فصول هزينه اي</v>
      </c>
      <c r="D10" s="5" t="str">
        <f>"0000080000"</f>
        <v>0000080000</v>
      </c>
    </row>
    <row r="11" spans="2:4" ht="39.950000000000003" customHeight="1" thickBot="1">
      <c r="B11" s="6" t="str">
        <f>"عمومي"</f>
        <v>عمومي</v>
      </c>
      <c r="C11" s="7" t="str">
        <f t="shared" si="0"/>
        <v>فصول هزينه اي</v>
      </c>
      <c r="D11" s="8" t="str">
        <f>"0000090000"</f>
        <v>0000090000</v>
      </c>
    </row>
    <row r="12" spans="2:4" ht="39.950000000000003" customHeight="1" thickTop="1"/>
  </sheetData>
  <sortState ref="B1:D9">
    <sortCondition ref="D1:D9" customList="1:100000000000"/>
  </sortState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Farmehr</cp:lastModifiedBy>
  <dcterms:created xsi:type="dcterms:W3CDTF">2016-02-08T07:41:49Z</dcterms:created>
  <dcterms:modified xsi:type="dcterms:W3CDTF">2016-02-13T06:32:10Z</dcterms:modified>
</cp:coreProperties>
</file>